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令和８年度" sheetId="1" r:id="rId4"/>
  </sheets>
  <definedNames/>
  <calcPr/>
  <extLst>
    <ext uri="GoogleSheetsCustomDataVersion2">
      <go:sheetsCustomData xmlns:go="http://customooxmlschemas.google.com/" r:id="rId5" roundtripDataChecksum="kPfAios9X3iyP6CXZ9+fkfCI19azY+/pW9SF/l/mtl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7">
      <text>
        <t xml:space="preserve">======
ID#AAAB6loPrMs
沖縄県    (2026-05-19 12:30:59)
コンソーシアムの場合は必ず記載すること</t>
      </text>
    </comment>
    <comment authorId="0" ref="D16">
      <text>
        <t xml:space="preserve">======
ID#AAAB6loPrMo
沖縄県    (2026-05-19 12:30:59)
時間、回、冊など</t>
      </text>
    </comment>
  </commentList>
  <extLst>
    <ext uri="GoogleSheetsCustomDataVersion2">
      <go:sheetsCustomData xmlns:go="http://customooxmlschemas.google.com/" r:id="rId1" roundtripDataSignature="AMtx7mjOduatan2Vhg0cXUuKHlQRGjjAsA=="/>
    </ext>
  </extLst>
</comments>
</file>

<file path=xl/sharedStrings.xml><?xml version="1.0" encoding="utf-8"?>
<sst xmlns="http://schemas.openxmlformats.org/spreadsheetml/2006/main" count="44" uniqueCount="43">
  <si>
    <t>【様式４　別紙】</t>
  </si>
  <si>
    <t>令和８年　月　日</t>
  </si>
  <si>
    <t>事 業 費 積 算 内 訳 書</t>
  </si>
  <si>
    <t>沖縄県知事　玉城 康裕　殿</t>
  </si>
  <si>
    <t xml:space="preserve">申請者 </t>
  </si>
  <si>
    <t>住　所：</t>
  </si>
  <si>
    <t>会社名：</t>
  </si>
  <si>
    <t>代表者：</t>
  </si>
  <si>
    <t>業務名称：令和８年度オープンイノベーション創出支援事業 補助金</t>
  </si>
  <si>
    <t>上記業務について次のとおり積算申し上げます。</t>
  </si>
  <si>
    <t>積算見積金額</t>
  </si>
  <si>
    <t>円（消費税含む）</t>
  </si>
  <si>
    <t>項目</t>
  </si>
  <si>
    <t>小項目</t>
  </si>
  <si>
    <t>数量</t>
  </si>
  <si>
    <t>単位</t>
  </si>
  <si>
    <t>単価（円）</t>
  </si>
  <si>
    <t>計（円）</t>
  </si>
  <si>
    <t>備考</t>
  </si>
  <si>
    <t>（１）人件費</t>
  </si>
  <si>
    <t xml:space="preserve">　　（１）　　計　　　　　</t>
  </si>
  <si>
    <t>（２）事業費</t>
  </si>
  <si>
    <t xml:space="preserve">　①旅費</t>
  </si>
  <si>
    <t xml:space="preserve">　　①　　計　　　　　</t>
  </si>
  <si>
    <t xml:space="preserve">　②報償費</t>
  </si>
  <si>
    <t xml:space="preserve">　　②　　計　　　　　</t>
  </si>
  <si>
    <t xml:space="preserve">　③需用費</t>
  </si>
  <si>
    <t xml:space="preserve">　　③　　計　　　　　</t>
  </si>
  <si>
    <t xml:space="preserve">　④役務費</t>
  </si>
  <si>
    <t xml:space="preserve">　　④　　計　　　　　</t>
  </si>
  <si>
    <t xml:space="preserve">　⑤委託費</t>
  </si>
  <si>
    <t xml:space="preserve">　　⑤　　計　　　　　</t>
  </si>
  <si>
    <t xml:space="preserve">　⑥使用料及び
　　 賃借料</t>
  </si>
  <si>
    <t xml:space="preserve">　　⑥　　計　　　　　</t>
  </si>
  <si>
    <t xml:space="preserve">　⑦備品購入費</t>
  </si>
  <si>
    <t xml:space="preserve">　　⑦　　計　　　　　</t>
  </si>
  <si>
    <t xml:space="preserve">　⑧その他
　　補助事業に
　　必要な経費</t>
  </si>
  <si>
    <t xml:space="preserve">　　⑧　　計　　　　　</t>
  </si>
  <si>
    <t xml:space="preserve">　　　　事業費　合計（①＋②＋③＋④＋⑤＋⑥＋⑦＋⑧）</t>
  </si>
  <si>
    <t xml:space="preserve">　　　　小計（（１）＋①＋②＋③＋④＋⑤＋⑥＋⑦＋⑧）</t>
  </si>
  <si>
    <t xml:space="preserve">　　　消費税</t>
  </si>
  <si>
    <t>合　　　　　　　　　　　　　　　　　計</t>
  </si>
  <si>
    <t>※　行や幅は適宜調整してください。縦に複数枚にわたることも可能です。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</si>
</sst>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MS PGothic"/>
      <scheme val="minor"/>
    </font>
    <font>
      <sz val="11.0"/>
      <color theme="1"/>
      <name val="MS PGothic"/>
    </font>
    <font>
      <sz val="9.0"/>
      <color theme="1"/>
      <name val="MS PGothic"/>
    </font>
    <font/>
    <font>
      <b/>
      <sz val="14.0"/>
      <color theme="1"/>
      <name val="MS PGothic"/>
    </font>
    <font>
      <sz val="11.0"/>
      <color theme="1"/>
      <name val="ＭＳ ゴシック"/>
    </font>
    <font>
      <sz val="12.0"/>
      <color theme="1"/>
      <name val="ＭＳ ゴシック"/>
    </font>
    <font>
      <u/>
      <sz val="12.0"/>
      <color theme="1"/>
      <name val="ＭＳ ゴシック"/>
    </font>
    <font>
      <u/>
      <sz val="16.0"/>
      <color theme="1"/>
      <name val="MS Mincho"/>
    </font>
    <font>
      <u/>
      <sz val="11.0"/>
      <color theme="1"/>
      <name val="MS PGothic"/>
    </font>
    <font>
      <b/>
      <sz val="9.0"/>
      <color theme="1"/>
      <name val="MS PGothic"/>
    </font>
  </fonts>
  <fills count="4">
    <fill>
      <patternFill patternType="none"/>
    </fill>
    <fill>
      <patternFill patternType="lightGray"/>
    </fill>
    <fill>
      <patternFill patternType="solid">
        <fgColor rgb="FFFBD4B4"/>
        <bgColor rgb="FFFBD4B4"/>
      </patternFill>
    </fill>
    <fill>
      <patternFill patternType="solid">
        <fgColor rgb="FFCCFFFF"/>
        <bgColor rgb="FFCCFFFF"/>
      </patternFill>
    </fill>
  </fills>
  <borders count="60">
    <border/>
    <border>
      <left/>
      <top/>
      <bottom/>
    </border>
    <border>
      <right/>
      <top/>
      <bottom/>
    </border>
    <border>
      <left/>
      <top/>
      <bottom style="hair">
        <color rgb="FF000000"/>
      </bottom>
    </border>
    <border>
      <top/>
      <bottom style="hair">
        <color rgb="FF000000"/>
      </bottom>
    </border>
    <border>
      <right/>
      <top/>
      <bottom style="hair">
        <color rgb="FF000000"/>
      </bottom>
    </border>
    <border>
      <left/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/>
      <top style="thin">
        <color rgb="FF000000"/>
      </top>
      <bottom style="hair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hair">
        <color rgb="FF000000"/>
      </bottom>
    </border>
    <border>
      <left style="dotted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/>
      <top style="hair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/>
      <top/>
      <bottom style="hair">
        <color rgb="FF000000"/>
      </bottom>
    </border>
    <border>
      <left style="dotted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double">
        <color rgb="FF000000"/>
      </bottom>
    </border>
    <border>
      <top style="medium">
        <color rgb="FF000000"/>
      </top>
      <bottom style="double">
        <color rgb="FF000000"/>
      </bottom>
    </border>
    <border>
      <right style="thin">
        <color rgb="FF000000"/>
      </right>
      <top style="medium">
        <color rgb="FF000000"/>
      </top>
      <bottom style="double">
        <color rgb="FF000000"/>
      </bottom>
    </border>
    <border>
      <left style="medium">
        <color rgb="FF000000"/>
      </left>
      <top style="double">
        <color rgb="FF000000"/>
      </top>
      <bottom style="medium">
        <color rgb="FF000000"/>
      </bottom>
    </border>
    <border>
      <top style="double">
        <color rgb="FF000000"/>
      </top>
      <bottom style="medium">
        <color rgb="FF000000"/>
      </bottom>
    </border>
    <border>
      <right style="thin">
        <color rgb="FF000000"/>
      </right>
      <top style="double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</border>
    <border>
      <left/>
      <right style="medium">
        <color rgb="FF000000"/>
      </right>
      <top style="double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38" xfId="0" applyAlignment="1" applyFont="1" applyNumberFormat="1">
      <alignment shrinkToFit="0" vertical="center" wrapText="0"/>
    </xf>
    <xf borderId="0" fillId="0" fontId="2" numFmtId="38" xfId="0" applyAlignment="1" applyFont="1" applyNumberFormat="1">
      <alignment shrinkToFit="0" vertical="center" wrapText="0"/>
    </xf>
    <xf borderId="1" fillId="2" fontId="1" numFmtId="38" xfId="0" applyAlignment="1" applyBorder="1" applyFill="1" applyFont="1" applyNumberFormat="1">
      <alignment horizontal="center" readingOrder="0" shrinkToFit="0" vertical="center" wrapText="0"/>
    </xf>
    <xf borderId="2" fillId="0" fontId="3" numFmtId="0" xfId="0" applyBorder="1" applyFont="1"/>
    <xf borderId="0" fillId="0" fontId="4" numFmtId="38" xfId="0" applyAlignment="1" applyFont="1" applyNumberFormat="1">
      <alignment horizontal="center" shrinkToFit="0" vertical="center" wrapText="0"/>
    </xf>
    <xf borderId="0" fillId="0" fontId="1" numFmtId="38" xfId="0" applyAlignment="1" applyFont="1" applyNumberFormat="1">
      <alignment horizontal="left" shrinkToFit="0" vertical="center" wrapText="0"/>
    </xf>
    <xf borderId="0" fillId="0" fontId="1" numFmtId="0" xfId="0" applyAlignment="1" applyFont="1">
      <alignment horizontal="right" shrinkToFit="0" vertical="center" wrapText="0"/>
    </xf>
    <xf borderId="3" fillId="2" fontId="1" numFmtId="0" xfId="0" applyAlignment="1" applyBorder="1" applyFont="1">
      <alignment horizontal="left" shrinkToFit="1" vertical="center" wrapText="0"/>
    </xf>
    <xf borderId="4" fillId="0" fontId="3" numFmtId="0" xfId="0" applyBorder="1" applyFont="1"/>
    <xf borderId="5" fillId="0" fontId="3" numFmtId="0" xfId="0" applyBorder="1" applyFont="1"/>
    <xf borderId="6" fillId="2" fontId="1" numFmtId="0" xfId="0" applyAlignment="1" applyBorder="1" applyFont="1">
      <alignment horizontal="left" shrinkToFit="1" vertical="center" wrapText="0"/>
    </xf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left" shrinkToFit="1" vertical="center" wrapText="0"/>
    </xf>
    <xf borderId="0" fillId="0" fontId="5" numFmtId="0" xfId="0" applyAlignment="1" applyFont="1">
      <alignment horizontal="left" readingOrder="0" shrinkToFit="0" vertical="center" wrapText="0"/>
    </xf>
    <xf borderId="0" fillId="0" fontId="6" numFmtId="38" xfId="0" applyAlignment="1" applyFont="1" applyNumberFormat="1">
      <alignment shrinkToFit="0" vertical="center" wrapText="0"/>
    </xf>
    <xf borderId="0" fillId="0" fontId="7" numFmtId="38" xfId="0" applyAlignment="1" applyFont="1" applyNumberFormat="1">
      <alignment shrinkToFit="0" vertical="center" wrapText="0"/>
    </xf>
    <xf borderId="0" fillId="0" fontId="5" numFmtId="0" xfId="0" applyAlignment="1" applyFont="1">
      <alignment horizontal="left" shrinkToFit="0" vertical="center" wrapText="0"/>
    </xf>
    <xf borderId="0" fillId="0" fontId="6" numFmtId="0" xfId="0" applyAlignment="1" applyFont="1">
      <alignment horizontal="left" shrinkToFit="0" vertical="center" wrapText="0"/>
    </xf>
    <xf borderId="0" fillId="0" fontId="6" numFmtId="0" xfId="0" applyAlignment="1" applyFont="1">
      <alignment horizontal="right" shrinkToFit="0" vertical="center" wrapText="0"/>
    </xf>
    <xf borderId="0" fillId="0" fontId="6" numFmtId="38" xfId="0" applyAlignment="1" applyFont="1" applyNumberFormat="1">
      <alignment horizontal="right" shrinkToFit="0" vertical="center" wrapText="0"/>
    </xf>
    <xf borderId="0" fillId="0" fontId="8" numFmtId="0" xfId="0" applyAlignment="1" applyFont="1">
      <alignment horizontal="left" shrinkToFit="0" vertical="center" wrapText="0"/>
    </xf>
    <xf borderId="0" fillId="0" fontId="9" numFmtId="38" xfId="0" applyAlignment="1" applyFont="1" applyNumberFormat="1">
      <alignment shrinkToFit="0" vertical="center" wrapText="0"/>
    </xf>
    <xf borderId="9" fillId="3" fontId="2" numFmtId="38" xfId="0" applyAlignment="1" applyBorder="1" applyFill="1" applyFont="1" applyNumberFormat="1">
      <alignment horizontal="center" shrinkToFit="0" vertical="center" wrapText="0"/>
    </xf>
    <xf borderId="10" fillId="3" fontId="2" numFmtId="38" xfId="0" applyAlignment="1" applyBorder="1" applyFont="1" applyNumberFormat="1">
      <alignment horizontal="center" shrinkToFit="0" vertical="center" wrapText="0"/>
    </xf>
    <xf borderId="11" fillId="3" fontId="2" numFmtId="38" xfId="0" applyAlignment="1" applyBorder="1" applyFont="1" applyNumberFormat="1">
      <alignment horizontal="center" shrinkToFit="0" vertical="center" wrapText="0"/>
    </xf>
    <xf borderId="12" fillId="3" fontId="2" numFmtId="38" xfId="0" applyAlignment="1" applyBorder="1" applyFont="1" applyNumberFormat="1">
      <alignment horizontal="center" shrinkToFit="0" vertical="center" wrapText="0"/>
    </xf>
    <xf borderId="13" fillId="3" fontId="2" numFmtId="38" xfId="0" applyAlignment="1" applyBorder="1" applyFont="1" applyNumberFormat="1">
      <alignment horizontal="center" shrinkToFit="0" vertical="center" wrapText="0"/>
    </xf>
    <xf borderId="14" fillId="3" fontId="2" numFmtId="38" xfId="0" applyAlignment="1" applyBorder="1" applyFont="1" applyNumberFormat="1">
      <alignment horizontal="left" shrinkToFit="0" vertical="center" wrapText="1"/>
    </xf>
    <xf borderId="15" fillId="0" fontId="3" numFmtId="0" xfId="0" applyBorder="1" applyFont="1"/>
    <xf borderId="16" fillId="0" fontId="3" numFmtId="0" xfId="0" applyBorder="1" applyFont="1"/>
    <xf borderId="17" fillId="3" fontId="2" numFmtId="38" xfId="0" applyAlignment="1" applyBorder="1" applyFont="1" applyNumberFormat="1">
      <alignment horizontal="left" shrinkToFit="0" vertical="center" wrapText="0"/>
    </xf>
    <xf borderId="18" fillId="2" fontId="2" numFmtId="38" xfId="0" applyAlignment="1" applyBorder="1" applyFont="1" applyNumberFormat="1">
      <alignment shrinkToFit="1" vertical="center" wrapText="0"/>
    </xf>
    <xf borderId="19" fillId="2" fontId="2" numFmtId="38" xfId="0" applyAlignment="1" applyBorder="1" applyFont="1" applyNumberFormat="1">
      <alignment shrinkToFit="0" vertical="center" wrapText="0"/>
    </xf>
    <xf borderId="20" fillId="2" fontId="2" numFmtId="38" xfId="0" applyAlignment="1" applyBorder="1" applyFont="1" applyNumberFormat="1">
      <alignment shrinkToFit="0" vertical="center" wrapText="0"/>
    </xf>
    <xf borderId="18" fillId="2" fontId="2" numFmtId="38" xfId="0" applyAlignment="1" applyBorder="1" applyFont="1" applyNumberFormat="1">
      <alignment shrinkToFit="0" vertical="center" wrapText="0"/>
    </xf>
    <xf borderId="21" fillId="2" fontId="2" numFmtId="38" xfId="0" applyAlignment="1" applyBorder="1" applyFont="1" applyNumberFormat="1">
      <alignment shrinkToFit="1" vertical="center" wrapText="0"/>
    </xf>
    <xf borderId="22" fillId="0" fontId="3" numFmtId="0" xfId="0" applyBorder="1" applyFont="1"/>
    <xf borderId="23" fillId="2" fontId="2" numFmtId="38" xfId="0" applyAlignment="1" applyBorder="1" applyFont="1" applyNumberFormat="1">
      <alignment shrinkToFit="1" vertical="center" wrapText="0"/>
    </xf>
    <xf borderId="24" fillId="2" fontId="2" numFmtId="38" xfId="0" applyAlignment="1" applyBorder="1" applyFont="1" applyNumberFormat="1">
      <alignment shrinkToFit="0" vertical="center" wrapText="0"/>
    </xf>
    <xf borderId="25" fillId="2" fontId="2" numFmtId="38" xfId="0" applyAlignment="1" applyBorder="1" applyFont="1" applyNumberFormat="1">
      <alignment shrinkToFit="0" vertical="center" wrapText="0"/>
    </xf>
    <xf borderId="23" fillId="2" fontId="2" numFmtId="38" xfId="0" applyAlignment="1" applyBorder="1" applyFont="1" applyNumberFormat="1">
      <alignment shrinkToFit="0" vertical="center" wrapText="0"/>
    </xf>
    <xf borderId="26" fillId="2" fontId="2" numFmtId="38" xfId="0" applyAlignment="1" applyBorder="1" applyFont="1" applyNumberFormat="1">
      <alignment shrinkToFit="1" vertical="center" wrapText="0"/>
    </xf>
    <xf borderId="27" fillId="2" fontId="2" numFmtId="38" xfId="0" applyAlignment="1" applyBorder="1" applyFont="1" applyNumberFormat="1">
      <alignment shrinkToFit="1" vertical="center" wrapText="0"/>
    </xf>
    <xf borderId="28" fillId="2" fontId="2" numFmtId="38" xfId="0" applyAlignment="1" applyBorder="1" applyFont="1" applyNumberFormat="1">
      <alignment shrinkToFit="0" vertical="center" wrapText="0"/>
    </xf>
    <xf borderId="29" fillId="2" fontId="2" numFmtId="38" xfId="0" applyAlignment="1" applyBorder="1" applyFont="1" applyNumberFormat="1">
      <alignment shrinkToFit="0" vertical="center" wrapText="0"/>
    </xf>
    <xf borderId="27" fillId="2" fontId="2" numFmtId="38" xfId="0" applyAlignment="1" applyBorder="1" applyFont="1" applyNumberFormat="1">
      <alignment shrinkToFit="0" vertical="center" wrapText="0"/>
    </xf>
    <xf borderId="30" fillId="2" fontId="2" numFmtId="38" xfId="0" applyAlignment="1" applyBorder="1" applyFont="1" applyNumberFormat="1">
      <alignment shrinkToFit="1" vertical="center" wrapText="0"/>
    </xf>
    <xf borderId="31" fillId="0" fontId="3" numFmtId="0" xfId="0" applyBorder="1" applyFont="1"/>
    <xf borderId="32" fillId="3" fontId="2" numFmtId="38" xfId="0" applyAlignment="1" applyBorder="1" applyFont="1" applyNumberFormat="1">
      <alignment shrinkToFit="0" vertical="center" wrapText="0"/>
    </xf>
    <xf borderId="33" fillId="3" fontId="2" numFmtId="38" xfId="0" applyAlignment="1" applyBorder="1" applyFont="1" applyNumberFormat="1">
      <alignment shrinkToFit="0" vertical="center" wrapText="0"/>
    </xf>
    <xf borderId="34" fillId="3" fontId="2" numFmtId="38" xfId="0" applyAlignment="1" applyBorder="1" applyFont="1" applyNumberFormat="1">
      <alignment shrinkToFit="0" vertical="center" wrapText="0"/>
    </xf>
    <xf borderId="35" fillId="3" fontId="2" numFmtId="38" xfId="0" applyAlignment="1" applyBorder="1" applyFont="1" applyNumberFormat="1">
      <alignment shrinkToFit="0" vertical="center" wrapText="0"/>
    </xf>
    <xf borderId="36" fillId="3" fontId="2" numFmtId="38" xfId="0" applyAlignment="1" applyBorder="1" applyFont="1" applyNumberFormat="1">
      <alignment shrinkToFit="1" vertical="center" wrapText="0"/>
    </xf>
    <xf borderId="37" fillId="3" fontId="2" numFmtId="38" xfId="0" applyAlignment="1" applyBorder="1" applyFont="1" applyNumberFormat="1">
      <alignment horizontal="left" shrinkToFit="0" vertical="center" wrapText="1"/>
    </xf>
    <xf borderId="33" fillId="3" fontId="2" numFmtId="38" xfId="0" applyAlignment="1" applyBorder="1" applyFont="1" applyNumberFormat="1">
      <alignment horizontal="left" shrinkToFit="0" vertical="center" wrapText="1"/>
    </xf>
    <xf borderId="36" fillId="3" fontId="2" numFmtId="38" xfId="0" applyAlignment="1" applyBorder="1" applyFont="1" applyNumberFormat="1">
      <alignment horizontal="left" shrinkToFit="0" vertical="center" wrapText="1"/>
    </xf>
    <xf borderId="17" fillId="3" fontId="2" numFmtId="38" xfId="0" applyAlignment="1" applyBorder="1" applyFont="1" applyNumberFormat="1">
      <alignment horizontal="left" shrinkToFit="0" vertical="center" wrapText="1"/>
    </xf>
    <xf borderId="32" fillId="3" fontId="2" numFmtId="38" xfId="0" applyAlignment="1" applyBorder="1" applyFont="1" applyNumberFormat="1">
      <alignment horizontal="left" shrinkToFit="0" vertical="center" wrapText="0"/>
    </xf>
    <xf borderId="33" fillId="3" fontId="2" numFmtId="38" xfId="0" applyAlignment="1" applyBorder="1" applyFont="1" applyNumberFormat="1">
      <alignment horizontal="left" shrinkToFit="0" vertical="center" wrapText="0"/>
    </xf>
    <xf borderId="34" fillId="3" fontId="2" numFmtId="38" xfId="0" applyAlignment="1" applyBorder="1" applyFont="1" applyNumberFormat="1">
      <alignment horizontal="left" shrinkToFit="0" vertical="center" wrapText="0"/>
    </xf>
    <xf borderId="38" fillId="0" fontId="3" numFmtId="0" xfId="0" applyBorder="1" applyFont="1"/>
    <xf borderId="39" fillId="3" fontId="2" numFmtId="38" xfId="0" applyAlignment="1" applyBorder="1" applyFont="1" applyNumberFormat="1">
      <alignment shrinkToFit="0" vertical="center" wrapText="0"/>
    </xf>
    <xf borderId="40" fillId="3" fontId="2" numFmtId="38" xfId="0" applyAlignment="1" applyBorder="1" applyFont="1" applyNumberFormat="1">
      <alignment shrinkToFit="1" vertical="center" wrapText="0"/>
    </xf>
    <xf borderId="41" fillId="2" fontId="2" numFmtId="38" xfId="0" applyAlignment="1" applyBorder="1" applyFont="1" applyNumberFormat="1">
      <alignment shrinkToFit="1" vertical="center" wrapText="0"/>
    </xf>
    <xf borderId="42" fillId="2" fontId="2" numFmtId="38" xfId="0" applyAlignment="1" applyBorder="1" applyFont="1" applyNumberFormat="1">
      <alignment shrinkToFit="0" vertical="center" wrapText="0"/>
    </xf>
    <xf borderId="43" fillId="2" fontId="2" numFmtId="38" xfId="0" applyAlignment="1" applyBorder="1" applyFont="1" applyNumberFormat="1">
      <alignment shrinkToFit="0" vertical="center" wrapText="0"/>
    </xf>
    <xf borderId="41" fillId="2" fontId="2" numFmtId="38" xfId="0" applyAlignment="1" applyBorder="1" applyFont="1" applyNumberFormat="1">
      <alignment shrinkToFit="0" vertical="center" wrapText="0"/>
    </xf>
    <xf borderId="44" fillId="3" fontId="2" numFmtId="38" xfId="0" applyAlignment="1" applyBorder="1" applyFont="1" applyNumberFormat="1">
      <alignment shrinkToFit="0" vertical="center" wrapText="0"/>
    </xf>
    <xf borderId="45" fillId="3" fontId="2" numFmtId="38" xfId="0" applyAlignment="1" applyBorder="1" applyFont="1" applyNumberFormat="1">
      <alignment shrinkToFit="0" vertical="center" wrapText="0"/>
    </xf>
    <xf borderId="46" fillId="3" fontId="2" numFmtId="38" xfId="0" applyAlignment="1" applyBorder="1" applyFont="1" applyNumberFormat="1">
      <alignment shrinkToFit="0" vertical="center" wrapText="0"/>
    </xf>
    <xf borderId="47" fillId="3" fontId="2" numFmtId="38" xfId="0" applyAlignment="1" applyBorder="1" applyFont="1" applyNumberFormat="1">
      <alignment horizontal="left" shrinkToFit="0" vertical="center" wrapText="0"/>
    </xf>
    <xf borderId="48" fillId="0" fontId="3" numFmtId="0" xfId="0" applyBorder="1" applyFont="1"/>
    <xf borderId="49" fillId="0" fontId="3" numFmtId="0" xfId="0" applyBorder="1" applyFont="1"/>
    <xf borderId="50" fillId="3" fontId="2" numFmtId="38" xfId="0" applyAlignment="1" applyBorder="1" applyFont="1" applyNumberFormat="1">
      <alignment shrinkToFit="0" vertical="center" wrapText="0"/>
    </xf>
    <xf borderId="51" fillId="3" fontId="2" numFmtId="38" xfId="0" applyAlignment="1" applyBorder="1" applyFont="1" applyNumberFormat="1">
      <alignment shrinkToFit="1" vertical="center" wrapText="0"/>
    </xf>
    <xf borderId="52" fillId="3" fontId="2" numFmtId="38" xfId="0" applyAlignment="1" applyBorder="1" applyFont="1" applyNumberFormat="1">
      <alignment horizontal="left" shrinkToFit="0" vertical="center" wrapText="0"/>
    </xf>
    <xf borderId="53" fillId="0" fontId="3" numFmtId="0" xfId="0" applyBorder="1" applyFont="1"/>
    <xf borderId="54" fillId="0" fontId="3" numFmtId="0" xfId="0" applyBorder="1" applyFont="1"/>
    <xf borderId="55" fillId="3" fontId="10" numFmtId="38" xfId="0" applyAlignment="1" applyBorder="1" applyFont="1" applyNumberFormat="1">
      <alignment horizontal="center" shrinkToFit="0" vertical="center" wrapText="0"/>
    </xf>
    <xf borderId="56" fillId="0" fontId="3" numFmtId="0" xfId="0" applyBorder="1" applyFont="1"/>
    <xf borderId="57" fillId="0" fontId="3" numFmtId="0" xfId="0" applyBorder="1" applyFont="1"/>
    <xf borderId="58" fillId="3" fontId="10" numFmtId="38" xfId="0" applyAlignment="1" applyBorder="1" applyFont="1" applyNumberFormat="1">
      <alignment shrinkToFit="0" vertical="center" wrapText="0"/>
    </xf>
    <xf borderId="59" fillId="3" fontId="10" numFmtId="38" xfId="0" applyAlignment="1" applyBorder="1" applyFont="1" applyNumberFormat="1">
      <alignment shrinkToFit="1" vertical="center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847725</xdr:colOff>
      <xdr:row>14</xdr:row>
      <xdr:rowOff>19050</xdr:rowOff>
    </xdr:from>
    <xdr:ext cx="4733925" cy="38100"/>
    <xdr:grpSp>
      <xdr:nvGrpSpPr>
        <xdr:cNvPr id="2" name="Shape 2"/>
        <xdr:cNvGrpSpPr/>
      </xdr:nvGrpSpPr>
      <xdr:grpSpPr>
        <a:xfrm>
          <a:off x="2979038" y="3780000"/>
          <a:ext cx="4733925" cy="0"/>
          <a:chOff x="2979038" y="3780000"/>
          <a:chExt cx="4733925" cy="0"/>
        </a:xfrm>
      </xdr:grpSpPr>
      <xdr:cxnSp>
        <xdr:nvCxnSpPr>
          <xdr:cNvPr id="3" name="Shape 3"/>
          <xdr:cNvCxnSpPr/>
        </xdr:nvCxnSpPr>
        <xdr:spPr>
          <a:xfrm>
            <a:off x="2979038" y="3780000"/>
            <a:ext cx="4733925" cy="0"/>
          </a:xfrm>
          <a:prstGeom prst="straightConnector1">
            <a:avLst/>
          </a:prstGeom>
          <a:noFill/>
          <a:ln cap="flat" cmpd="sng" w="12700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" width="13.0"/>
    <col customWidth="1" min="2" max="2" width="30.25"/>
    <col customWidth="1" min="3" max="3" width="5.63"/>
    <col customWidth="1" min="4" max="4" width="4.88"/>
    <col customWidth="1" min="5" max="6" width="10.25"/>
    <col customWidth="1" min="7" max="7" width="14.0"/>
    <col customWidth="1" min="8" max="26" width="8.0"/>
  </cols>
  <sheetData>
    <row r="1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1"/>
      <c r="B2" s="1"/>
      <c r="C2" s="1"/>
      <c r="D2" s="1"/>
      <c r="E2" s="1"/>
      <c r="F2" s="3" t="s">
        <v>1</v>
      </c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5" customHeight="1">
      <c r="A3" s="5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6" t="s">
        <v>3</v>
      </c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0.5" customHeight="1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.5" customHeight="1">
      <c r="A7" s="1"/>
      <c r="B7" s="7" t="s">
        <v>4</v>
      </c>
      <c r="C7" s="8" t="s">
        <v>5</v>
      </c>
      <c r="D7" s="9"/>
      <c r="E7" s="9"/>
      <c r="F7" s="9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.5" customHeight="1">
      <c r="A8" s="1"/>
      <c r="B8" s="1"/>
      <c r="C8" s="11" t="s">
        <v>6</v>
      </c>
      <c r="D8" s="12"/>
      <c r="E8" s="12"/>
      <c r="F8" s="12"/>
      <c r="G8" s="1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6.5" customHeight="1">
      <c r="A9" s="1"/>
      <c r="B9" s="1"/>
      <c r="C9" s="11" t="s">
        <v>7</v>
      </c>
      <c r="D9" s="12"/>
      <c r="E9" s="12"/>
      <c r="F9" s="12"/>
      <c r="G9" s="1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customHeight="1">
      <c r="A10" s="1"/>
      <c r="B10" s="2"/>
      <c r="C10" s="14"/>
      <c r="D10" s="14"/>
      <c r="E10" s="14"/>
      <c r="F10" s="14"/>
      <c r="G10" s="1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15" t="s">
        <v>8</v>
      </c>
      <c r="B11" s="16"/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6.5" customHeight="1">
      <c r="A12" s="18" t="s">
        <v>9</v>
      </c>
      <c r="B12" s="16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6.0" customHeight="1">
      <c r="A13" s="19"/>
      <c r="B13" s="16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6.5" customHeight="1">
      <c r="A14" s="16"/>
      <c r="B14" s="20" t="s">
        <v>10</v>
      </c>
      <c r="C14" s="21">
        <f>F58</f>
        <v>0</v>
      </c>
      <c r="F14" s="16" t="s">
        <v>11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9.75" customHeight="1">
      <c r="A15" s="2"/>
      <c r="B15" s="22"/>
      <c r="C15" s="2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24" t="s">
        <v>12</v>
      </c>
      <c r="B16" s="25" t="s">
        <v>13</v>
      </c>
      <c r="C16" s="26" t="s">
        <v>14</v>
      </c>
      <c r="D16" s="27" t="s">
        <v>15</v>
      </c>
      <c r="E16" s="25" t="s">
        <v>16</v>
      </c>
      <c r="F16" s="25" t="s">
        <v>17</v>
      </c>
      <c r="G16" s="28" t="s">
        <v>18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29" t="s">
        <v>19</v>
      </c>
      <c r="B17" s="30"/>
      <c r="C17" s="30"/>
      <c r="D17" s="30"/>
      <c r="E17" s="30"/>
      <c r="F17" s="30"/>
      <c r="G17" s="3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32" t="s">
        <v>19</v>
      </c>
      <c r="B18" s="33"/>
      <c r="C18" s="34"/>
      <c r="D18" s="35"/>
      <c r="E18" s="36"/>
      <c r="F18" s="36">
        <f t="shared" ref="F18:F20" si="1">ROUNDDOWN(C18*E18,0)</f>
        <v>0</v>
      </c>
      <c r="G18" s="3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38"/>
      <c r="B19" s="39"/>
      <c r="C19" s="40"/>
      <c r="D19" s="41"/>
      <c r="E19" s="42"/>
      <c r="F19" s="42">
        <f t="shared" si="1"/>
        <v>0</v>
      </c>
      <c r="G19" s="4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38"/>
      <c r="B20" s="44"/>
      <c r="C20" s="45"/>
      <c r="D20" s="46"/>
      <c r="E20" s="47"/>
      <c r="F20" s="47">
        <f t="shared" si="1"/>
        <v>0</v>
      </c>
      <c r="G20" s="48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49"/>
      <c r="B21" s="50" t="s">
        <v>20</v>
      </c>
      <c r="C21" s="51"/>
      <c r="D21" s="51"/>
      <c r="E21" s="52"/>
      <c r="F21" s="53">
        <f>SUM(F18:F20)</f>
        <v>0</v>
      </c>
      <c r="G21" s="5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8.0" customHeight="1">
      <c r="A22" s="55" t="s">
        <v>21</v>
      </c>
      <c r="B22" s="56"/>
      <c r="C22" s="56"/>
      <c r="D22" s="56"/>
      <c r="E22" s="56"/>
      <c r="F22" s="56"/>
      <c r="G22" s="5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58" t="s">
        <v>22</v>
      </c>
      <c r="B23" s="33"/>
      <c r="C23" s="34"/>
      <c r="D23" s="35"/>
      <c r="E23" s="36"/>
      <c r="F23" s="36">
        <f t="shared" ref="F23:F25" si="2">ROUNDDOWN(C23*E23,0)</f>
        <v>0</v>
      </c>
      <c r="G23" s="3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38"/>
      <c r="B24" s="39"/>
      <c r="C24" s="40"/>
      <c r="D24" s="41"/>
      <c r="E24" s="42"/>
      <c r="F24" s="42">
        <f t="shared" si="2"/>
        <v>0</v>
      </c>
      <c r="G24" s="4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38"/>
      <c r="B25" s="44"/>
      <c r="C25" s="45"/>
      <c r="D25" s="46"/>
      <c r="E25" s="47"/>
      <c r="F25" s="47">
        <f t="shared" si="2"/>
        <v>0</v>
      </c>
      <c r="G25" s="4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49"/>
      <c r="B26" s="59" t="s">
        <v>23</v>
      </c>
      <c r="C26" s="60"/>
      <c r="D26" s="60"/>
      <c r="E26" s="61"/>
      <c r="F26" s="53">
        <f>SUM(F23:F25)</f>
        <v>0</v>
      </c>
      <c r="G26" s="5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58" t="s">
        <v>24</v>
      </c>
      <c r="B27" s="33"/>
      <c r="C27" s="34"/>
      <c r="D27" s="35"/>
      <c r="E27" s="36"/>
      <c r="F27" s="36">
        <f t="shared" ref="F27:F29" si="3">ROUNDDOWN(C27*E27,0)</f>
        <v>0</v>
      </c>
      <c r="G27" s="3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38"/>
      <c r="B28" s="39"/>
      <c r="C28" s="40"/>
      <c r="D28" s="41"/>
      <c r="E28" s="42"/>
      <c r="F28" s="42">
        <f t="shared" si="3"/>
        <v>0</v>
      </c>
      <c r="G28" s="4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38"/>
      <c r="B29" s="44"/>
      <c r="C29" s="45"/>
      <c r="D29" s="46"/>
      <c r="E29" s="47"/>
      <c r="F29" s="47">
        <f t="shared" si="3"/>
        <v>0</v>
      </c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49"/>
      <c r="B30" s="50" t="s">
        <v>25</v>
      </c>
      <c r="C30" s="51"/>
      <c r="D30" s="51"/>
      <c r="E30" s="52"/>
      <c r="F30" s="53">
        <f>SUM(F27:F29)</f>
        <v>0</v>
      </c>
      <c r="G30" s="5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58" t="s">
        <v>26</v>
      </c>
      <c r="B31" s="33"/>
      <c r="C31" s="34"/>
      <c r="D31" s="35"/>
      <c r="E31" s="36"/>
      <c r="F31" s="36">
        <f t="shared" ref="F31:F33" si="4">ROUNDDOWN(C31*E31,0)</f>
        <v>0</v>
      </c>
      <c r="G31" s="37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38"/>
      <c r="B32" s="39"/>
      <c r="C32" s="40"/>
      <c r="D32" s="41"/>
      <c r="E32" s="42"/>
      <c r="F32" s="42">
        <f t="shared" si="4"/>
        <v>0</v>
      </c>
      <c r="G32" s="4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38"/>
      <c r="B33" s="44"/>
      <c r="C33" s="45"/>
      <c r="D33" s="46"/>
      <c r="E33" s="47"/>
      <c r="F33" s="47">
        <f t="shared" si="4"/>
        <v>0</v>
      </c>
      <c r="G33" s="4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49"/>
      <c r="B34" s="50" t="s">
        <v>27</v>
      </c>
      <c r="C34" s="51"/>
      <c r="D34" s="51"/>
      <c r="E34" s="52"/>
      <c r="F34" s="53">
        <f>SUM(F31:F33)</f>
        <v>0</v>
      </c>
      <c r="G34" s="5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58" t="s">
        <v>28</v>
      </c>
      <c r="B35" s="33"/>
      <c r="C35" s="34"/>
      <c r="D35" s="35"/>
      <c r="E35" s="36"/>
      <c r="F35" s="36">
        <f t="shared" ref="F35:F37" si="5">ROUNDDOWN(C35*E35,0)</f>
        <v>0</v>
      </c>
      <c r="G35" s="3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38"/>
      <c r="B36" s="39"/>
      <c r="C36" s="40"/>
      <c r="D36" s="41"/>
      <c r="E36" s="42"/>
      <c r="F36" s="42">
        <f t="shared" si="5"/>
        <v>0</v>
      </c>
      <c r="G36" s="4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38"/>
      <c r="B37" s="44"/>
      <c r="C37" s="45"/>
      <c r="D37" s="46"/>
      <c r="E37" s="47"/>
      <c r="F37" s="47">
        <f t="shared" si="5"/>
        <v>0</v>
      </c>
      <c r="G37" s="4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49"/>
      <c r="B38" s="50" t="s">
        <v>29</v>
      </c>
      <c r="C38" s="51"/>
      <c r="D38" s="51"/>
      <c r="E38" s="52"/>
      <c r="F38" s="53">
        <f>SUM(F35:F37)</f>
        <v>0</v>
      </c>
      <c r="G38" s="5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58" t="s">
        <v>30</v>
      </c>
      <c r="B39" s="33"/>
      <c r="C39" s="34"/>
      <c r="D39" s="35"/>
      <c r="E39" s="36"/>
      <c r="F39" s="36">
        <f t="shared" ref="F39:F41" si="6">ROUNDDOWN(C39*E39,0)</f>
        <v>0</v>
      </c>
      <c r="G39" s="37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38"/>
      <c r="B40" s="39"/>
      <c r="C40" s="40"/>
      <c r="D40" s="41"/>
      <c r="E40" s="42"/>
      <c r="F40" s="42">
        <f t="shared" si="6"/>
        <v>0</v>
      </c>
      <c r="G40" s="4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38"/>
      <c r="B41" s="44"/>
      <c r="C41" s="45"/>
      <c r="D41" s="46"/>
      <c r="E41" s="47"/>
      <c r="F41" s="47">
        <f t="shared" si="6"/>
        <v>0</v>
      </c>
      <c r="G41" s="4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49"/>
      <c r="B42" s="50" t="s">
        <v>31</v>
      </c>
      <c r="C42" s="51"/>
      <c r="D42" s="51"/>
      <c r="E42" s="52"/>
      <c r="F42" s="53">
        <f>SUM(F39:F41)</f>
        <v>0</v>
      </c>
      <c r="G42" s="5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58" t="s">
        <v>32</v>
      </c>
      <c r="B43" s="33"/>
      <c r="C43" s="34"/>
      <c r="D43" s="35"/>
      <c r="E43" s="36"/>
      <c r="F43" s="36">
        <f t="shared" ref="F43:F45" si="7">ROUNDDOWN(C43*E43,0)</f>
        <v>0</v>
      </c>
      <c r="G43" s="37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38"/>
      <c r="B44" s="39"/>
      <c r="C44" s="40"/>
      <c r="D44" s="41"/>
      <c r="E44" s="42"/>
      <c r="F44" s="42">
        <f t="shared" si="7"/>
        <v>0</v>
      </c>
      <c r="G44" s="4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38"/>
      <c r="B45" s="44"/>
      <c r="C45" s="45"/>
      <c r="D45" s="46"/>
      <c r="E45" s="47"/>
      <c r="F45" s="47">
        <f t="shared" si="7"/>
        <v>0</v>
      </c>
      <c r="G45" s="4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49"/>
      <c r="B46" s="50" t="s">
        <v>33</v>
      </c>
      <c r="C46" s="51"/>
      <c r="D46" s="51"/>
      <c r="E46" s="52"/>
      <c r="F46" s="53">
        <f>SUM(F43:F45)</f>
        <v>0</v>
      </c>
      <c r="G46" s="5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32" t="s">
        <v>34</v>
      </c>
      <c r="B47" s="33"/>
      <c r="C47" s="34"/>
      <c r="D47" s="35"/>
      <c r="E47" s="36"/>
      <c r="F47" s="36">
        <f t="shared" ref="F47:F49" si="8">ROUNDDOWN(C47*E47,0)</f>
        <v>0</v>
      </c>
      <c r="G47" s="37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38"/>
      <c r="B48" s="39"/>
      <c r="C48" s="40"/>
      <c r="D48" s="41"/>
      <c r="E48" s="42"/>
      <c r="F48" s="42">
        <f t="shared" si="8"/>
        <v>0</v>
      </c>
      <c r="G48" s="4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38"/>
      <c r="B49" s="44"/>
      <c r="C49" s="45"/>
      <c r="D49" s="46"/>
      <c r="E49" s="47"/>
      <c r="F49" s="47">
        <f t="shared" si="8"/>
        <v>0</v>
      </c>
      <c r="G49" s="4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62"/>
      <c r="B50" s="50" t="s">
        <v>35</v>
      </c>
      <c r="C50" s="51"/>
      <c r="D50" s="51"/>
      <c r="E50" s="52"/>
      <c r="F50" s="63">
        <f>SUM(F47:F49)</f>
        <v>0</v>
      </c>
      <c r="G50" s="6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58" t="s">
        <v>36</v>
      </c>
      <c r="B51" s="65"/>
      <c r="C51" s="66"/>
      <c r="D51" s="67"/>
      <c r="E51" s="68"/>
      <c r="F51" s="36">
        <f t="shared" ref="F51:F52" si="9">ROUNDDOWN(C51*E51,0)</f>
        <v>0</v>
      </c>
      <c r="G51" s="3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38"/>
      <c r="B52" s="39"/>
      <c r="C52" s="40"/>
      <c r="D52" s="41"/>
      <c r="E52" s="42"/>
      <c r="F52" s="42">
        <f t="shared" si="9"/>
        <v>0</v>
      </c>
      <c r="G52" s="4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38"/>
      <c r="B53" s="44"/>
      <c r="C53" s="45"/>
      <c r="D53" s="46"/>
      <c r="E53" s="47"/>
      <c r="F53" s="47"/>
      <c r="G53" s="4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62"/>
      <c r="B54" s="69" t="s">
        <v>37</v>
      </c>
      <c r="C54" s="70"/>
      <c r="D54" s="70"/>
      <c r="E54" s="71"/>
      <c r="F54" s="63">
        <f>SUM(F51:F53)</f>
        <v>0</v>
      </c>
      <c r="G54" s="6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7.25" customHeight="1">
      <c r="A55" s="72" t="s">
        <v>38</v>
      </c>
      <c r="B55" s="73"/>
      <c r="C55" s="73"/>
      <c r="D55" s="73"/>
      <c r="E55" s="74"/>
      <c r="F55" s="75">
        <f>F26+F30+F34+F38+F42+F46+F50+F54</f>
        <v>0</v>
      </c>
      <c r="G55" s="7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7.25" customHeight="1">
      <c r="A56" s="72" t="s">
        <v>39</v>
      </c>
      <c r="B56" s="73"/>
      <c r="C56" s="73"/>
      <c r="D56" s="73"/>
      <c r="E56" s="74"/>
      <c r="F56" s="75">
        <f>F21+F55</f>
        <v>0</v>
      </c>
      <c r="G56" s="7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7.25" customHeight="1">
      <c r="A57" s="77" t="s">
        <v>40</v>
      </c>
      <c r="B57" s="78"/>
      <c r="C57" s="78"/>
      <c r="D57" s="78"/>
      <c r="E57" s="79"/>
      <c r="F57" s="63">
        <f>F56*0.1</f>
        <v>0</v>
      </c>
      <c r="G57" s="6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7.25" customHeight="1">
      <c r="A58" s="80" t="s">
        <v>41</v>
      </c>
      <c r="B58" s="81"/>
      <c r="C58" s="81"/>
      <c r="D58" s="81"/>
      <c r="E58" s="82"/>
      <c r="F58" s="83">
        <f>F56+F57</f>
        <v>0</v>
      </c>
      <c r="G58" s="8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0" customHeight="1">
      <c r="A59" s="2" t="s">
        <v>42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6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6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6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6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6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6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6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6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6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6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6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6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6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6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6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6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6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6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6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6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6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6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6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6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6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6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6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6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6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6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6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6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6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6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6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6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6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6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6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6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6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6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6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6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6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6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6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6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6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6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6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6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6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6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6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6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6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6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6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6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6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6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6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6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6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6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6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6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6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6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6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6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6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6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6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6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6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6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6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6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6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6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6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6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6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6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6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6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6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6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6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6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6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6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6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6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6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6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6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6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6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6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6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6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6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6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6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6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6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6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6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6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6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6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6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6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6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6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6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6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6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6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6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6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6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6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6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6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6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6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6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6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6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6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6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6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6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6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6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6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6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6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6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6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6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6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6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6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6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6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6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6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6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6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6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6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6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6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6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6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6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6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6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6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6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6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6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6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6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6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6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6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6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6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6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6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6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6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6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6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6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6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6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6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6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6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6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6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6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6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6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6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6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6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6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6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6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6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6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6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6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6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6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6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6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6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6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6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6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6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6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6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6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6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6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6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6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6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6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6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6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6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6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6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6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6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6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6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6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6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6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6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6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6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6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6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6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6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6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6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6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6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6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6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6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6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6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6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6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6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6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6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6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6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6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6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6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6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6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6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6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6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6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6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6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6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6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6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6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6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6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6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6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6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6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6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6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6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6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6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6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6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6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6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6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6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6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6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6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6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6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6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6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6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6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6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6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6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6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6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6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6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6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6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6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6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6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6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6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6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6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6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6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6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6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6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6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6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6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6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6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6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6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6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6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6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6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6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6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6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6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6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6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6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6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6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6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6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6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6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6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6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6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6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6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6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6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6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6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6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6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6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6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6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6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6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6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6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6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6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6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6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6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6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6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6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6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6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6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6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6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6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6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6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6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6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6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6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6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6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6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6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6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6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6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6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6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6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6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6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6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6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6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6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6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6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6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6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6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6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6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6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6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6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6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6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6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6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6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6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6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6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6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6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6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6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6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6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6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6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6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6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6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6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6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6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6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6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6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6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6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6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6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6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6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6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6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6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6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6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6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6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6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6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6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6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6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6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6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6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6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6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6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6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6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6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6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6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6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6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6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6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6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6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6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6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6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6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6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6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6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6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6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6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6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6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6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6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6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6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6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6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6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6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6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6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6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6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6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6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6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6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6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6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6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6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6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6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6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6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6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6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6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6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6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6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6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6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6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6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6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6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6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6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6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6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6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6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6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6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6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6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6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6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6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6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6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6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6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6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6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6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6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6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6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6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6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6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6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6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6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6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6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6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6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6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6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6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6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6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6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6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6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6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6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6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6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6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6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6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6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6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6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6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6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6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6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6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6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6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6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6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6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6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6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6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6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6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6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6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6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6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6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6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6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6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6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6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6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6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6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6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6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6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6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6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6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6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6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6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6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6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6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6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6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6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6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6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6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6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6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6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6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6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6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6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6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6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6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6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6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6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6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6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6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6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6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6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6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6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6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6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6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6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6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6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6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6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6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6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6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6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6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6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6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6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6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6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6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6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6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6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6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6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6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6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6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6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6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6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6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6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6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6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6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6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6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6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6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6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6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6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6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6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6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6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6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6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6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6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6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6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6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6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6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6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6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6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6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6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6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6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6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6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6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6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6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6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6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6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6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6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6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6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6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6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6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6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6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6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6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6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6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6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6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6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6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6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6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6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6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6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6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6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6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6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6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6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6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6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6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6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6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6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6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6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6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6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6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6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6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6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6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6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6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6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6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6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6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6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6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6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6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6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6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6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6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6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6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6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6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6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6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6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6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6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6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6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6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6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6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6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6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6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6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6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6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6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6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6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6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6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6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6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6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6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6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6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6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6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6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6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6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6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6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6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6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6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6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6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6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6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6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6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6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6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6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6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6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6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6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6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6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6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6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6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6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6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6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6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6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6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6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6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6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6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6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6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6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6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6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6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6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6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6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6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6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6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6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6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6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6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6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6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6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6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6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6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6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6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6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6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6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6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6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6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6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6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6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6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6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6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6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6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6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6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6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6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6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6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6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6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6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6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6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6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6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6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6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6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6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6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6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6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6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6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6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6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6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6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6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6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6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6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6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6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6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6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6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6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6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6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6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6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6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6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6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6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6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6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6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6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6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6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6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6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6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6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6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0">
    <mergeCell ref="F2:G2"/>
    <mergeCell ref="A3:G3"/>
    <mergeCell ref="C7:G7"/>
    <mergeCell ref="C8:G8"/>
    <mergeCell ref="C9:G9"/>
    <mergeCell ref="C14:E14"/>
    <mergeCell ref="A17:G17"/>
    <mergeCell ref="A47:A50"/>
    <mergeCell ref="A51:A54"/>
    <mergeCell ref="A55:E55"/>
    <mergeCell ref="A56:E56"/>
    <mergeCell ref="A57:E57"/>
    <mergeCell ref="A58:E58"/>
    <mergeCell ref="A18:A21"/>
    <mergeCell ref="A23:A26"/>
    <mergeCell ref="A27:A30"/>
    <mergeCell ref="A31:A34"/>
    <mergeCell ref="A35:A38"/>
    <mergeCell ref="A39:A42"/>
    <mergeCell ref="A43:A46"/>
  </mergeCells>
  <printOptions/>
  <pageMargins bottom="0.75" footer="0.0" header="0.0" left="0.7" right="0.7" top="0.75"/>
  <pageSetup orientation="landscape"/>
  <headerFooter>
    <oddHeader>&amp;RFF0000訂正後</oddHead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1997-01-08T22:48:59Z</dcterms:created>
  <dc:creator>吉嶺　美香</dc:creator>
</cp:coreProperties>
</file>